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953"/>
  </bookViews>
  <sheets>
    <sheet name="Пр № 2 Амб_К" sheetId="19" r:id="rId1"/>
  </sheets>
  <definedNames>
    <definedName name="fgnvfn">#REF!</definedName>
    <definedName name="Z_584FE996_15E6_49A3_8604_0667E14E6CF9_.wvu.PrintArea" localSheetId="0" hidden="1">'Пр № 2 Амб_К'!$A$1:$D$40</definedName>
    <definedName name="Z_89D678F6_6366_46B4_AC47_E6EDA7576597_.wvu.PrintArea" localSheetId="0" hidden="1">'Пр № 2 Амб_К'!$A$1:$D$40</definedName>
    <definedName name="_xlnm.Database" localSheetId="0">#REF!</definedName>
    <definedName name="_xlnm.Database">#REF!</definedName>
    <definedName name="_xlnm.Print_Area" localSheetId="0">'Пр № 2 Амб_К'!$A$1:$D$40</definedName>
  </definedNames>
  <calcPr calcId="144525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39" i="19" l="1"/>
  <c r="D39" i="19" l="1"/>
</calcChain>
</file>

<file path=xl/sharedStrings.xml><?xml version="1.0" encoding="utf-8"?>
<sst xmlns="http://schemas.openxmlformats.org/spreadsheetml/2006/main" count="42" uniqueCount="40">
  <si>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</si>
  <si>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</si>
  <si>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</si>
  <si>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</si>
  <si>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</si>
  <si>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</si>
  <si>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</si>
  <si>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</si>
  <si>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</si>
  <si>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Аллергология</t>
  </si>
  <si>
    <t>Гастроэнтерология</t>
  </si>
  <si>
    <t>Гематология</t>
  </si>
  <si>
    <t>Кардиология</t>
  </si>
  <si>
    <t>Нефрология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</si>
  <si>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</si>
  <si>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</si>
  <si>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</si>
  <si>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</si>
  <si>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</si>
  <si>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</si>
  <si>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</si>
  <si>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</si>
  <si>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</si>
  <si>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</si>
  <si>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</si>
  <si>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</si>
  <si>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</si>
  <si>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№п/п</t>
  </si>
  <si>
    <t>Стоимость 1 УЕТ</t>
  </si>
  <si>
    <t>кол-во УЕТ в посещении</t>
  </si>
  <si>
    <t>УЕТ в Стоматологии Консультации</t>
  </si>
  <si>
    <t>переводной коэффициент</t>
  </si>
  <si>
    <t>стоимость консультации</t>
  </si>
  <si>
    <t xml:space="preserve">Акушерство-гинекология </t>
  </si>
  <si>
    <t>Приложение № 2</t>
  </si>
  <si>
    <t>Терапия (общая)/гериатрия</t>
  </si>
  <si>
    <t>Оториноларингология</t>
  </si>
  <si>
    <t>Стоимость консультативного приема по специальностям с 01.01.2019 г.</t>
  </si>
  <si>
    <t>Врач общей практики</t>
  </si>
  <si>
    <r>
      <t>к Тарифному соглашению в системе обязательного медицинского страхования У</t>
    </r>
    <r>
      <rPr>
        <sz val="12"/>
        <color theme="1"/>
        <rFont val="Times New Roman"/>
        <family val="1"/>
        <charset val="204"/>
      </rPr>
      <t>льяновской области на 2019 год от 28 декабря 2018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</si>
</sst>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7" fillId="0" borderId="0"/>
    <xf numFmtId="0" fontId="28" fillId="0" borderId="0"/>
    <xf numFmtId="0" fontId="25" fillId="0" borderId="0">
      <alignment vertical="center"/>
    </xf>
    <xf numFmtId="0" fontId="25" fillId="0" borderId="0"/>
    <xf numFmtId="164" fontId="28" fillId="0" borderId="0" applyFont="0" applyFill="0" applyBorder="0" applyAlignment="0" applyProtection="0"/>
    <xf numFmtId="0" fontId="32" fillId="0" borderId="0">
      <protection locked="0"/>
    </xf>
  </cellStyleXfs>
  <cellXfs count="38">
    <xf numFmtId="0" fontId="0" fillId="0" borderId="0" xfId="0"/>
    <xf numFmtId="0" fontId="23" fillId="0" borderId="0" xfId="0" applyFont="1"/>
    <xf numFmtId="0" fontId="23" fillId="0" borderId="0" xfId="0" applyFont="1" applyBorder="1" applyAlignment="1">
      <alignment horizontal="right"/>
    </xf>
    <xf numFmtId="0" fontId="19" fillId="0" borderId="0" xfId="0" applyFont="1" applyAlignment="1">
      <alignment horizontal="right" vertical="center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4" fillId="0" borderId="12" xfId="0" applyFont="1" applyFill="1" applyBorder="1" applyAlignment="1">
      <alignment horizontal="center"/>
    </xf>
    <xf numFmtId="4" fontId="23" fillId="0" borderId="0" xfId="0" applyNumberFormat="1" applyFont="1"/>
    <xf numFmtId="0" fontId="23" fillId="0" borderId="0" xfId="0" applyFont="1" applyBorder="1" applyAlignment="1">
      <alignment horizontal="center" vertical="center"/>
    </xf>
    <xf numFmtId="4" fontId="23" fillId="0" borderId="0" xfId="0" applyNumberFormat="1" applyFont="1" applyBorder="1" applyAlignment="1">
      <alignment horizontal="center"/>
    </xf>
    <xf numFmtId="0" fontId="23" fillId="0" borderId="16" xfId="0" applyFont="1" applyBorder="1" applyAlignment="1">
      <alignment horizontal="center" vertical="center"/>
    </xf>
    <xf numFmtId="0" fontId="30" fillId="0" borderId="0" xfId="54" applyFont="1" applyFill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/>
    </xf>
    <xf numFmtId="0" fontId="21" fillId="0" borderId="12" xfId="54" applyFont="1" applyBorder="1" applyAlignment="1">
      <alignment horizontal="center" vertical="center" wrapText="1"/>
    </xf>
    <xf numFmtId="0" fontId="21" fillId="0" borderId="13" xfId="54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/>
    </xf>
    <xf numFmtId="4" fontId="19" fillId="0" borderId="17" xfId="0" applyNumberFormat="1" applyFont="1" applyBorder="1" applyAlignment="1">
      <alignment horizontal="center" vertical="center"/>
    </xf>
    <xf numFmtId="4" fontId="19" fillId="0" borderId="14" xfId="0" applyNumberFormat="1" applyFont="1" applyBorder="1" applyAlignment="1">
      <alignment horizontal="center" vertical="center"/>
    </xf>
    <xf numFmtId="4" fontId="19" fillId="0" borderId="15" xfId="0" applyNumberFormat="1" applyFont="1" applyBorder="1" applyAlignment="1">
      <alignment horizontal="center" vertical="center"/>
    </xf>
    <xf numFmtId="0" fontId="23" fillId="0" borderId="18" xfId="0" applyFont="1" applyBorder="1"/>
    <xf numFmtId="0" fontId="23" fillId="0" borderId="2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31" fillId="0" borderId="12" xfId="54" applyFont="1" applyFill="1" applyBorder="1" applyAlignment="1">
      <alignment horizontal="center" vertical="top" wrapText="1"/>
    </xf>
    <xf numFmtId="0" fontId="23" fillId="0" borderId="0" xfId="0" applyFont="1" applyAlignment="1">
      <alignment horizontal="right" vertical="center" wrapText="1" shrinkToFit="1"/>
    </xf>
    <xf numFmtId="0" fontId="23" fillId="0" borderId="10" xfId="0" applyFont="1" applyBorder="1" applyAlignment="1">
      <alignment horizontal="left"/>
    </xf>
    <xf numFmtId="0" fontId="23" fillId="0" borderId="14" xfId="0" applyFont="1" applyBorder="1" applyAlignment="1">
      <alignment horizontal="left"/>
    </xf>
    <xf numFmtId="0" fontId="29" fillId="0" borderId="10" xfId="54" applyFont="1" applyFill="1" applyBorder="1" applyAlignment="1">
      <alignment horizontal="left" vertical="center" wrapText="1"/>
    </xf>
    <xf numFmtId="0" fontId="29" fillId="0" borderId="14" xfId="54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center"/>
    </xf>
    <xf numFmtId="4" fontId="23" fillId="0" borderId="17" xfId="0" applyNumberFormat="1" applyFont="1" applyFill="1" applyBorder="1" applyAlignment="1">
      <alignment horizontal="center"/>
    </xf>
    <xf numFmtId="4" fontId="23" fillId="0" borderId="14" xfId="0" applyNumberFormat="1" applyFont="1" applyFill="1" applyBorder="1" applyAlignment="1">
      <alignment horizontal="center"/>
    </xf>
    <xf numFmtId="4" fontId="23" fillId="0" borderId="15" xfId="0" applyNumberFormat="1" applyFont="1" applyFill="1" applyBorder="1" applyAlignment="1">
      <alignment horizontal="center"/>
    </xf>
    <xf numFmtId="0" fontId="23" fillId="0" borderId="23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 wrapText="1" shrinkToFit="1"/>
    </xf>
    <xf numFmtId="0" fontId="24" fillId="0" borderId="22" xfId="0" applyFont="1" applyBorder="1" applyAlignment="1">
      <alignment horizontal="center" vertical="center" wrapText="1"/>
    </xf>
  </cellXfs>
  <cellStyles count="5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view="pageBreakPreview" zoomScaleNormal="100" zoomScaleSheetLayoutView="100" workbookViewId="0">
      <selection activeCell="C8" sqref="C8"/>
    </sheetView>
  </sheetViews>
  <sheetFormatPr defaultRowHeight="15.75" x14ac:dyDescent="0.25"/>
  <cols>
    <col min="1" max="1" width="17.5703125" style="1" customWidth="1"/>
    <col min="2" max="2" width="55.85546875" style="1" customWidth="1"/>
    <col min="3" max="3" width="23.7109375" style="1" customWidth="1"/>
    <col min="4" max="4" width="26.7109375" style="1" customWidth="1"/>
    <col min="5" max="16384" width="9.140625" style="1"/>
  </cols>
  <sheetData>
    <row r="1" spans="1:8" x14ac:dyDescent="0.25">
      <c r="D1" s="3" t="s">
        <v>34</v>
      </c>
      <c r="F1" s="7"/>
      <c r="G1" s="7"/>
    </row>
    <row r="2" spans="1:8" ht="48.75" customHeight="1" x14ac:dyDescent="0.25">
      <c r="C2" s="36" t="s">
        <v>39</v>
      </c>
      <c r="D2" s="36"/>
      <c r="F2" s="7"/>
      <c r="G2" s="7"/>
    </row>
    <row r="3" spans="1:8" ht="14.25" customHeight="1" x14ac:dyDescent="0.25">
      <c r="C3" s="26"/>
      <c r="D3" s="26"/>
      <c r="F3" s="7"/>
      <c r="G3" s="7"/>
    </row>
    <row r="4" spans="1:8" ht="23.25" customHeight="1" thickBot="1" x14ac:dyDescent="0.3">
      <c r="A4" s="37" t="s">
        <v>37</v>
      </c>
      <c r="B4" s="37"/>
      <c r="C4" s="37"/>
      <c r="D4" s="37"/>
    </row>
    <row r="5" spans="1:8" x14ac:dyDescent="0.25">
      <c r="A5" s="4" t="s">
        <v>27</v>
      </c>
      <c r="B5" s="8" t="s">
        <v>7</v>
      </c>
      <c r="C5" s="5" t="s">
        <v>8</v>
      </c>
      <c r="D5" s="6" t="s">
        <v>0</v>
      </c>
    </row>
    <row r="6" spans="1:8" x14ac:dyDescent="0.25">
      <c r="A6" s="12">
        <v>1</v>
      </c>
      <c r="B6" s="27" t="s">
        <v>33</v>
      </c>
      <c r="C6" s="31">
        <v>640.16999999999996</v>
      </c>
      <c r="D6" s="32">
        <v>640.16999999999996</v>
      </c>
      <c r="G6" s="9"/>
      <c r="H6" s="9"/>
    </row>
    <row r="7" spans="1:8" x14ac:dyDescent="0.25">
      <c r="A7" s="12">
        <v>2</v>
      </c>
      <c r="B7" s="27" t="s">
        <v>9</v>
      </c>
      <c r="C7" s="31">
        <v>868.81</v>
      </c>
      <c r="D7" s="32">
        <v>868.81</v>
      </c>
      <c r="G7" s="9"/>
      <c r="H7" s="9"/>
    </row>
    <row r="8" spans="1:8" x14ac:dyDescent="0.25">
      <c r="A8" s="12">
        <v>3</v>
      </c>
      <c r="B8" s="27" t="s">
        <v>38</v>
      </c>
      <c r="C8" s="31">
        <v>514.79999999999995</v>
      </c>
      <c r="D8" s="32">
        <v>514.79999999999995</v>
      </c>
      <c r="G8" s="9"/>
      <c r="H8" s="9"/>
    </row>
    <row r="9" spans="1:8" x14ac:dyDescent="0.25">
      <c r="A9" s="12">
        <v>4</v>
      </c>
      <c r="B9" s="27" t="s">
        <v>10</v>
      </c>
      <c r="C9" s="31">
        <v>458.59</v>
      </c>
      <c r="D9" s="32">
        <v>691.58</v>
      </c>
      <c r="G9" s="9"/>
      <c r="H9" s="9"/>
    </row>
    <row r="10" spans="1:8" x14ac:dyDescent="0.25">
      <c r="A10" s="12">
        <v>5</v>
      </c>
      <c r="B10" s="27" t="s">
        <v>11</v>
      </c>
      <c r="C10" s="31">
        <v>458.59</v>
      </c>
      <c r="D10" s="32">
        <v>691.58</v>
      </c>
      <c r="G10" s="9"/>
      <c r="H10" s="9"/>
    </row>
    <row r="11" spans="1:8" x14ac:dyDescent="0.25">
      <c r="A11" s="12">
        <v>6</v>
      </c>
      <c r="B11" s="27" t="s">
        <v>1</v>
      </c>
      <c r="C11" s="31">
        <v>393.93</v>
      </c>
      <c r="D11" s="32">
        <v>393.93</v>
      </c>
      <c r="G11" s="9"/>
      <c r="H11" s="9"/>
    </row>
    <row r="12" spans="1:8" x14ac:dyDescent="0.25">
      <c r="A12" s="12">
        <v>7</v>
      </c>
      <c r="B12" s="27" t="s">
        <v>2</v>
      </c>
      <c r="C12" s="31">
        <v>688.47</v>
      </c>
      <c r="D12" s="32">
        <v>688.47</v>
      </c>
      <c r="G12" s="9"/>
      <c r="H12" s="9"/>
    </row>
    <row r="13" spans="1:8" x14ac:dyDescent="0.25">
      <c r="A13" s="12">
        <v>8</v>
      </c>
      <c r="B13" s="27" t="s">
        <v>12</v>
      </c>
      <c r="C13" s="31">
        <v>522.16999999999996</v>
      </c>
      <c r="D13" s="32">
        <v>522.16999999999996</v>
      </c>
      <c r="G13" s="9"/>
      <c r="H13" s="9"/>
    </row>
    <row r="14" spans="1:8" x14ac:dyDescent="0.25">
      <c r="A14" s="12">
        <v>9</v>
      </c>
      <c r="B14" s="27" t="s">
        <v>3</v>
      </c>
      <c r="C14" s="31">
        <v>544.04</v>
      </c>
      <c r="D14" s="32">
        <v>544.04</v>
      </c>
      <c r="G14" s="9"/>
      <c r="H14" s="9"/>
    </row>
    <row r="15" spans="1:8" x14ac:dyDescent="0.25">
      <c r="A15" s="12">
        <v>10</v>
      </c>
      <c r="B15" s="27" t="s">
        <v>4</v>
      </c>
      <c r="C15" s="31">
        <v>488.55</v>
      </c>
      <c r="D15" s="32">
        <v>488.55</v>
      </c>
      <c r="G15" s="9"/>
      <c r="H15" s="9"/>
    </row>
    <row r="16" spans="1:8" x14ac:dyDescent="0.25">
      <c r="A16" s="12">
        <v>11</v>
      </c>
      <c r="B16" s="27" t="s">
        <v>13</v>
      </c>
      <c r="C16" s="31">
        <v>458.59</v>
      </c>
      <c r="D16" s="32">
        <v>691.58</v>
      </c>
      <c r="G16" s="9"/>
      <c r="H16" s="9"/>
    </row>
    <row r="17" spans="1:8" x14ac:dyDescent="0.25">
      <c r="A17" s="12">
        <v>12</v>
      </c>
      <c r="B17" s="27" t="s">
        <v>5</v>
      </c>
      <c r="C17" s="31">
        <v>488.55</v>
      </c>
      <c r="D17" s="32">
        <v>488.55</v>
      </c>
      <c r="G17" s="9"/>
      <c r="H17" s="9"/>
    </row>
    <row r="18" spans="1:8" x14ac:dyDescent="0.25">
      <c r="A18" s="12">
        <v>13</v>
      </c>
      <c r="B18" s="27" t="s">
        <v>36</v>
      </c>
      <c r="C18" s="31">
        <v>380.74</v>
      </c>
      <c r="D18" s="32">
        <v>380.74</v>
      </c>
      <c r="G18" s="9"/>
      <c r="H18" s="9"/>
    </row>
    <row r="19" spans="1:8" x14ac:dyDescent="0.25">
      <c r="A19" s="12">
        <v>14</v>
      </c>
      <c r="B19" s="27" t="s">
        <v>6</v>
      </c>
      <c r="C19" s="31">
        <v>326.38</v>
      </c>
      <c r="D19" s="32">
        <v>326.38</v>
      </c>
      <c r="G19" s="9"/>
      <c r="H19" s="9"/>
    </row>
    <row r="20" spans="1:8" x14ac:dyDescent="0.25">
      <c r="A20" s="12">
        <v>15</v>
      </c>
      <c r="B20" s="27" t="s">
        <v>14</v>
      </c>
      <c r="C20" s="31"/>
      <c r="D20" s="32">
        <v>708.41</v>
      </c>
      <c r="G20" s="9"/>
      <c r="H20" s="9"/>
    </row>
    <row r="21" spans="1:8" x14ac:dyDescent="0.25">
      <c r="A21" s="12">
        <v>16</v>
      </c>
      <c r="B21" s="27" t="s">
        <v>15</v>
      </c>
      <c r="C21" s="31"/>
      <c r="D21" s="32">
        <v>708.41</v>
      </c>
      <c r="G21" s="9"/>
      <c r="H21" s="9"/>
    </row>
    <row r="22" spans="1:8" x14ac:dyDescent="0.25">
      <c r="A22" s="12">
        <v>17</v>
      </c>
      <c r="B22" s="27" t="s">
        <v>16</v>
      </c>
      <c r="C22" s="31">
        <v>488.55</v>
      </c>
      <c r="D22" s="32">
        <v>488.55</v>
      </c>
      <c r="G22" s="9"/>
      <c r="H22" s="9"/>
    </row>
    <row r="23" spans="1:8" x14ac:dyDescent="0.25">
      <c r="A23" s="12">
        <v>18</v>
      </c>
      <c r="B23" s="27" t="s">
        <v>17</v>
      </c>
      <c r="C23" s="31">
        <v>458.59</v>
      </c>
      <c r="D23" s="32">
        <v>691.58</v>
      </c>
      <c r="G23" s="9"/>
      <c r="H23" s="9"/>
    </row>
    <row r="24" spans="1:8" x14ac:dyDescent="0.25">
      <c r="A24" s="12">
        <v>19</v>
      </c>
      <c r="B24" s="27" t="s">
        <v>18</v>
      </c>
      <c r="C24" s="31">
        <v>522.16999999999996</v>
      </c>
      <c r="D24" s="32">
        <v>522.16999999999996</v>
      </c>
      <c r="G24" s="9"/>
      <c r="H24" s="9"/>
    </row>
    <row r="25" spans="1:8" x14ac:dyDescent="0.25">
      <c r="A25" s="12">
        <v>20</v>
      </c>
      <c r="B25" s="27" t="s">
        <v>19</v>
      </c>
      <c r="C25" s="31">
        <v>436.46</v>
      </c>
      <c r="D25" s="32">
        <v>519.54999999999995</v>
      </c>
      <c r="G25" s="9"/>
      <c r="H25" s="9"/>
    </row>
    <row r="26" spans="1:8" x14ac:dyDescent="0.25">
      <c r="A26" s="12">
        <v>21</v>
      </c>
      <c r="B26" s="27" t="s">
        <v>35</v>
      </c>
      <c r="C26" s="31">
        <v>509.3</v>
      </c>
      <c r="D26" s="32"/>
      <c r="G26" s="9"/>
      <c r="H26" s="9"/>
    </row>
    <row r="27" spans="1:8" x14ac:dyDescent="0.25">
      <c r="A27" s="12">
        <v>22</v>
      </c>
      <c r="B27" s="27" t="s">
        <v>20</v>
      </c>
      <c r="C27" s="31">
        <v>509.3</v>
      </c>
      <c r="D27" s="32"/>
      <c r="G27" s="9"/>
      <c r="H27" s="9"/>
    </row>
    <row r="28" spans="1:8" x14ac:dyDescent="0.25">
      <c r="A28" s="12">
        <v>23</v>
      </c>
      <c r="B28" s="27" t="s">
        <v>21</v>
      </c>
      <c r="C28" s="31">
        <v>488.55</v>
      </c>
      <c r="D28" s="32">
        <v>488.55</v>
      </c>
      <c r="G28" s="9"/>
      <c r="H28" s="9"/>
    </row>
    <row r="29" spans="1:8" x14ac:dyDescent="0.25">
      <c r="A29" s="12">
        <v>24</v>
      </c>
      <c r="B29" s="27" t="s">
        <v>22</v>
      </c>
      <c r="C29" s="31">
        <v>488.55</v>
      </c>
      <c r="D29" s="32">
        <v>488.55</v>
      </c>
      <c r="G29" s="9"/>
      <c r="H29" s="9"/>
    </row>
    <row r="30" spans="1:8" x14ac:dyDescent="0.25">
      <c r="A30" s="12">
        <v>25</v>
      </c>
      <c r="B30" s="27" t="s">
        <v>23</v>
      </c>
      <c r="C30" s="31">
        <v>395.33</v>
      </c>
      <c r="D30" s="32">
        <v>395.33</v>
      </c>
      <c r="G30" s="9"/>
      <c r="H30" s="9"/>
    </row>
    <row r="31" spans="1:8" x14ac:dyDescent="0.25">
      <c r="A31" s="12">
        <v>26</v>
      </c>
      <c r="B31" s="27" t="s">
        <v>24</v>
      </c>
      <c r="C31" s="31">
        <v>488.55</v>
      </c>
      <c r="D31" s="32">
        <v>488.55</v>
      </c>
      <c r="G31" s="9"/>
      <c r="H31" s="9"/>
    </row>
    <row r="32" spans="1:8" x14ac:dyDescent="0.25">
      <c r="A32" s="12">
        <v>27</v>
      </c>
      <c r="B32" s="27" t="s">
        <v>25</v>
      </c>
      <c r="C32" s="31">
        <v>488.55</v>
      </c>
      <c r="D32" s="32">
        <v>488.55</v>
      </c>
      <c r="G32" s="9"/>
      <c r="H32" s="9"/>
    </row>
    <row r="33" spans="1:8" ht="16.5" thickBot="1" x14ac:dyDescent="0.3">
      <c r="A33" s="35">
        <v>28</v>
      </c>
      <c r="B33" s="28" t="s">
        <v>26</v>
      </c>
      <c r="C33" s="33">
        <v>943.44</v>
      </c>
      <c r="D33" s="34">
        <v>943.44</v>
      </c>
      <c r="G33" s="9"/>
      <c r="H33" s="9"/>
    </row>
    <row r="34" spans="1:8" ht="9" customHeight="1" thickBot="1" x14ac:dyDescent="0.3">
      <c r="A34" s="10"/>
      <c r="B34" s="2"/>
      <c r="C34" s="11"/>
      <c r="D34" s="11"/>
    </row>
    <row r="35" spans="1:8" ht="18" customHeight="1" x14ac:dyDescent="0.25">
      <c r="A35" s="21"/>
      <c r="B35" s="25" t="s">
        <v>30</v>
      </c>
      <c r="C35" s="15" t="s">
        <v>8</v>
      </c>
      <c r="D35" s="16" t="s">
        <v>0</v>
      </c>
    </row>
    <row r="36" spans="1:8" ht="18" customHeight="1" x14ac:dyDescent="0.25">
      <c r="A36" s="22">
        <v>1</v>
      </c>
      <c r="B36" s="29" t="s">
        <v>28</v>
      </c>
      <c r="C36" s="17">
        <v>105.81</v>
      </c>
      <c r="D36" s="18">
        <v>125.95</v>
      </c>
    </row>
    <row r="37" spans="1:8" ht="18" customHeight="1" x14ac:dyDescent="0.25">
      <c r="A37" s="22">
        <v>2</v>
      </c>
      <c r="B37" s="29" t="s">
        <v>29</v>
      </c>
      <c r="C37" s="17">
        <v>3.3</v>
      </c>
      <c r="D37" s="18">
        <v>3.3</v>
      </c>
    </row>
    <row r="38" spans="1:8" ht="18" customHeight="1" x14ac:dyDescent="0.25">
      <c r="A38" s="23">
        <v>3</v>
      </c>
      <c r="B38" s="29" t="s">
        <v>31</v>
      </c>
      <c r="C38" s="17">
        <v>1.25</v>
      </c>
      <c r="D38" s="18">
        <v>1.25</v>
      </c>
    </row>
    <row r="39" spans="1:8" ht="18" customHeight="1" thickBot="1" x14ac:dyDescent="0.3">
      <c r="A39" s="24">
        <v>4</v>
      </c>
      <c r="B39" s="30" t="s">
        <v>32</v>
      </c>
      <c r="C39" s="19">
        <f>ROUND(C36*C37*C38,2)</f>
        <v>436.47</v>
      </c>
      <c r="D39" s="20">
        <f>ROUND(D36*D37*D38,2)</f>
        <v>519.54</v>
      </c>
    </row>
    <row r="40" spans="1:8" ht="18" customHeight="1" x14ac:dyDescent="0.25">
      <c r="A40" s="10"/>
      <c r="B40" s="13"/>
      <c r="C40" s="14"/>
      <c r="D40" s="14"/>
    </row>
  </sheetData>
  <mergeCells count="2">
    <mergeCell ref="C2:D2"/>
    <mergeCell ref="A4:D4"/>
  </mergeCells>
  <printOptions horizontalCentered="1"/>
  <pageMargins left="0.25" right="0.25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 Амб_К</vt:lpstr>
      <vt:lpstr>'Пр № 2 Амб_К'!Область_печати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Администратор</cp:lastModifiedBy>
  <cp:lastPrinted>2017-12-26T09:30:06Z</cp:lastPrinted>
  <dcterms:created xsi:type="dcterms:W3CDTF">2015-12-21T11:23:33Z</dcterms:created>
  <dcterms:modified xsi:type="dcterms:W3CDTF">2018-12-28T22:22:06Z</dcterms:modified>
</cp:coreProperties>
</file>